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Empresas\Documentos Interempresas\GRUPO VAZQUEZ SAE\CNV\2022\06\"/>
    </mc:Choice>
  </mc:AlternateContent>
  <xr:revisionPtr revIDLastSave="0" documentId="13_ncr:201_{ECA46CAD-BE7D-487B-A8BB-473D0BA742AA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B'!$B$78:$K$80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B'!$A$1:$L$92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1" l="1"/>
  <c r="K79" i="1" s="1"/>
  <c r="F71" i="1"/>
  <c r="K80" i="1" l="1"/>
  <c r="J80" i="1"/>
  <c r="I80" i="1"/>
</calcChain>
</file>

<file path=xl/sharedStrings.xml><?xml version="1.0" encoding="utf-8"?>
<sst xmlns="http://schemas.openxmlformats.org/spreadsheetml/2006/main" count="83" uniqueCount="79">
  <si>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</si>
  <si>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</si>
  <si>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</si>
  <si>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</si>
  <si>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</si>
  <si>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</si>
  <si>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</si>
  <si>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</si>
  <si>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</si>
  <si>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</si>
  <si>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</si>
  <si>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</si>
  <si>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</si>
  <si>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</si>
  <si>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</si>
  <si>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</si>
  <si>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</si>
  <si>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</si>
  <si>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</si>
  <si>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</si>
  <si>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</si>
  <si>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</si>
  <si>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</si>
  <si>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</si>
  <si>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</si>
  <si>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</si>
  <si>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</si>
  <si>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</si>
  <si>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</si>
  <si>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</si>
  <si>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</si>
  <si>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</si>
  <si>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</si>
  <si>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</si>
  <si>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</si>
  <si>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</si>
  <si>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</si>
  <si>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</si>
  <si>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</si>
  <si>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</si>
  <si>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</si>
  <si>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</si>
  <si>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</si>
  <si>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</si>
  <si>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</si>
  <si>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</si>
  <si>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</si>
  <si>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</si>
  <si>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</si>
  <si>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</si>
  <si>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</si>
  <si>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</si>
  <si>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</si>
  <si>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</si>
  <si>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</si>
  <si>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</si>
  <si>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</si>
  <si>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</si>
  <si>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</si>
  <si>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</si>
  <si>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</si>
  <si>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</si>
  <si>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</si>
  <si>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</si>
  <si>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</si>
  <si>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4.2 NUMERO DE INSCRIPCION EN EL REGISTRO DE LA CNV: 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</si>
  <si>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</si>
  <si>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</si>
  <si>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</si>
  <si>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</si>
  <si>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</si>
  <si>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>Miguel Almada</t>
  </si>
  <si>
    <t>Lourdes Villalba</t>
  </si>
  <si>
    <t>COMPOSICION ACCIONARIA GRUPO VAZQUEZ S.A.E. DICIEMBRE 2021</t>
  </si>
  <si>
    <t xml:space="preserve">Julio Rey </t>
  </si>
  <si>
    <t xml:space="preserve">CYCE – CONSULTORES Y CONTADORES DE EMPRESAS </t>
  </si>
  <si>
    <t xml:space="preserve">N° 082/2020 </t>
  </si>
  <si>
    <t>AE – 009</t>
  </si>
  <si>
    <t>Veronica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</si>
</sst>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/>
    </xf>
    <xf numFmtId="0" fontId="2" fillId="3" borderId="0" xfId="0" applyFont="1" applyFill="1"/>
    <xf numFmtId="0" fontId="4" fillId="3" borderId="9" xfId="0" applyFont="1" applyFill="1" applyBorder="1" applyAlignment="1">
      <alignment horizontal="center"/>
    </xf>
    <xf numFmtId="0" fontId="4" fillId="3" borderId="10" xfId="2" applyFont="1" applyFill="1" applyBorder="1"/>
    <xf numFmtId="3" fontId="4" fillId="3" borderId="10" xfId="2" applyNumberFormat="1" applyFont="1" applyFill="1" applyBorder="1" applyAlignment="1">
      <alignment horizontal="center"/>
    </xf>
    <xf numFmtId="164" fontId="4" fillId="3" borderId="10" xfId="3" applyNumberFormat="1" applyFont="1" applyFill="1" applyBorder="1" applyAlignment="1" applyProtection="1">
      <alignment horizontal="center"/>
    </xf>
    <xf numFmtId="0" fontId="4" fillId="3" borderId="10" xfId="0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right"/>
    </xf>
    <xf numFmtId="10" fontId="4" fillId="3" borderId="10" xfId="0" applyNumberFormat="1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10" fontId="3" fillId="3" borderId="5" xfId="1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5"/>
  <sheetViews>
    <sheetView showGridLines="0" tabSelected="1" topLeftCell="A4" zoomScale="87" zoomScaleNormal="87" workbookViewId="0">
      <selection activeCell="E16" sqref="E16"/>
    </sheetView>
  </sheetViews>
  <sheetFormatPr baseColWidth="10" defaultColWidth="11.28515625" defaultRowHeight="12.75" x14ac:dyDescent="0.2"/>
  <cols>
    <col min="1" max="2" width="3.85546875" style="2" customWidth="1"/>
    <col min="3" max="3" width="30.42578125" style="2" customWidth="1"/>
    <col min="4" max="4" width="25.140625" style="2" customWidth="1"/>
    <col min="5" max="6" width="20.5703125" style="3" bestFit="1" customWidth="1"/>
    <col min="7" max="7" width="25.42578125" style="2" customWidth="1"/>
    <col min="8" max="8" width="7.7109375" style="2" bestFit="1" customWidth="1"/>
    <col min="9" max="9" width="16.140625" style="2" customWidth="1"/>
    <col min="10" max="10" width="17.28515625" style="2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6" x14ac:dyDescent="0.2">
      <c r="B1" s="63" t="s">
        <v>32</v>
      </c>
      <c r="C1" s="63"/>
      <c r="D1" s="63"/>
      <c r="E1" s="63"/>
      <c r="F1" s="63"/>
      <c r="G1" s="63"/>
      <c r="H1" s="63"/>
      <c r="I1" s="63"/>
      <c r="J1" s="63"/>
      <c r="K1" s="63"/>
    </row>
    <row r="3" spans="2:16" x14ac:dyDescent="0.2">
      <c r="B3" s="46" t="s">
        <v>20</v>
      </c>
      <c r="C3" s="46"/>
      <c r="D3" s="46"/>
      <c r="E3" s="46"/>
      <c r="F3" s="46"/>
      <c r="G3" s="46"/>
      <c r="H3" s="46"/>
      <c r="I3" s="46"/>
      <c r="J3" s="46"/>
      <c r="K3" s="46"/>
    </row>
    <row r="5" spans="2:16" x14ac:dyDescent="0.2">
      <c r="C5" s="46" t="s">
        <v>67</v>
      </c>
      <c r="D5" s="46"/>
      <c r="E5" s="46"/>
      <c r="F5" s="46"/>
      <c r="G5" s="46"/>
      <c r="H5" s="46"/>
      <c r="I5" s="46"/>
      <c r="J5" s="46"/>
      <c r="K5" s="46"/>
    </row>
    <row r="6" spans="2:16" x14ac:dyDescent="0.2">
      <c r="C6" s="32"/>
      <c r="D6" s="32"/>
      <c r="E6" s="32"/>
      <c r="F6" s="32"/>
      <c r="G6" s="32"/>
      <c r="H6" s="32"/>
      <c r="I6" s="32"/>
      <c r="J6" s="32"/>
      <c r="K6" s="32"/>
    </row>
    <row r="7" spans="2:16" x14ac:dyDescent="0.2">
      <c r="C7" s="32" t="s">
        <v>68</v>
      </c>
      <c r="D7" s="32"/>
      <c r="E7" s="32"/>
      <c r="F7" s="32"/>
      <c r="G7" s="32"/>
      <c r="H7" s="32"/>
      <c r="I7" s="32"/>
      <c r="J7" s="32"/>
      <c r="K7" s="32"/>
    </row>
    <row r="9" spans="2:16" x14ac:dyDescent="0.2">
      <c r="C9" s="47" t="s">
        <v>35</v>
      </c>
      <c r="D9" s="46"/>
      <c r="E9" s="46"/>
      <c r="F9" s="46"/>
      <c r="G9" s="46"/>
      <c r="H9" s="46"/>
      <c r="I9" s="46"/>
      <c r="J9" s="46"/>
      <c r="K9" s="46"/>
    </row>
    <row r="10" spans="2:16" x14ac:dyDescent="0.2">
      <c r="C10" s="22"/>
      <c r="D10" s="21"/>
      <c r="E10" s="21"/>
      <c r="F10" s="21"/>
      <c r="G10" s="21"/>
      <c r="H10" s="21"/>
      <c r="I10" s="21"/>
      <c r="J10" s="21"/>
      <c r="K10" s="21"/>
    </row>
    <row r="11" spans="2:16" s="23" customFormat="1" ht="144.75" customHeight="1" x14ac:dyDescent="0.2">
      <c r="C11" s="64" t="s">
        <v>38</v>
      </c>
      <c r="D11" s="64"/>
      <c r="E11" s="64"/>
      <c r="F11" s="64"/>
      <c r="G11" s="64"/>
      <c r="H11" s="64"/>
      <c r="I11" s="64"/>
      <c r="J11" s="64"/>
      <c r="K11" s="64"/>
    </row>
    <row r="12" spans="2:16" x14ac:dyDescent="0.2">
      <c r="C12" s="20"/>
      <c r="D12" s="20"/>
      <c r="E12" s="20"/>
      <c r="F12" s="20"/>
      <c r="G12" s="20"/>
      <c r="H12" s="20"/>
      <c r="I12" s="20"/>
      <c r="J12" s="20"/>
      <c r="K12" s="20"/>
    </row>
    <row r="13" spans="2:16" x14ac:dyDescent="0.2">
      <c r="C13" s="46" t="s">
        <v>39</v>
      </c>
      <c r="D13" s="46"/>
      <c r="E13" s="46"/>
      <c r="F13" s="46"/>
      <c r="G13" s="46"/>
      <c r="H13" s="46"/>
      <c r="I13" s="46"/>
      <c r="J13" s="46"/>
      <c r="K13" s="46"/>
    </row>
    <row r="14" spans="2:16" x14ac:dyDescent="0.2">
      <c r="C14" s="21"/>
      <c r="D14" s="21"/>
      <c r="E14" s="21"/>
      <c r="F14" s="21"/>
      <c r="G14" s="21"/>
      <c r="H14" s="21"/>
      <c r="I14" s="21"/>
      <c r="J14" s="21"/>
      <c r="K14" s="21"/>
    </row>
    <row r="15" spans="2:16" x14ac:dyDescent="0.2">
      <c r="C15" s="21" t="s">
        <v>10</v>
      </c>
      <c r="D15" s="21"/>
      <c r="E15" s="21"/>
      <c r="F15" s="21"/>
      <c r="G15" s="21"/>
      <c r="H15" s="21"/>
      <c r="I15" s="21"/>
      <c r="J15" s="21"/>
      <c r="K15" s="21"/>
    </row>
    <row r="16" spans="2:16" x14ac:dyDescent="0.2">
      <c r="P16" s="24"/>
    </row>
    <row r="17" spans="3:11" x14ac:dyDescent="0.2">
      <c r="C17" s="47" t="s">
        <v>40</v>
      </c>
      <c r="D17" s="46"/>
      <c r="E17" s="46"/>
      <c r="F17" s="46"/>
      <c r="G17" s="46"/>
      <c r="H17" s="46"/>
      <c r="I17" s="46"/>
      <c r="J17" s="46"/>
      <c r="K17" s="46"/>
    </row>
    <row r="18" spans="3:11" x14ac:dyDescent="0.2">
      <c r="C18" s="22"/>
      <c r="D18" s="21"/>
      <c r="E18" s="21"/>
      <c r="F18" s="21"/>
      <c r="G18" s="21"/>
      <c r="H18" s="21"/>
      <c r="I18" s="21"/>
      <c r="J18" s="21"/>
      <c r="K18" s="21"/>
    </row>
    <row r="19" spans="3:11" x14ac:dyDescent="0.2">
      <c r="C19" s="21" t="s">
        <v>41</v>
      </c>
      <c r="D19" s="21"/>
      <c r="E19" s="21"/>
      <c r="F19" s="21"/>
      <c r="G19" s="21"/>
      <c r="H19" s="21"/>
      <c r="I19" s="21"/>
      <c r="J19" s="21"/>
      <c r="K19" s="21"/>
    </row>
    <row r="21" spans="3:11" x14ac:dyDescent="0.2">
      <c r="C21" s="46" t="s">
        <v>45</v>
      </c>
      <c r="D21" s="46"/>
      <c r="E21" s="46"/>
      <c r="F21" s="46"/>
      <c r="G21" s="46"/>
      <c r="H21" s="46"/>
      <c r="I21" s="46"/>
      <c r="J21" s="46"/>
      <c r="K21" s="46"/>
    </row>
    <row r="22" spans="3:11" x14ac:dyDescent="0.2">
      <c r="C22" s="21"/>
      <c r="D22" s="21"/>
      <c r="E22" s="21"/>
      <c r="F22" s="21"/>
      <c r="G22" s="21"/>
      <c r="H22" s="21"/>
      <c r="I22" s="21"/>
      <c r="J22" s="21"/>
      <c r="K22" s="21"/>
    </row>
    <row r="23" spans="3:11" x14ac:dyDescent="0.2">
      <c r="C23" s="21" t="s">
        <v>42</v>
      </c>
      <c r="D23" s="21"/>
      <c r="E23" s="21"/>
      <c r="F23" s="21"/>
      <c r="G23" s="21"/>
      <c r="H23" s="21"/>
      <c r="I23" s="21"/>
      <c r="J23" s="21"/>
      <c r="K23" s="21"/>
    </row>
    <row r="24" spans="3:11" x14ac:dyDescent="0.2">
      <c r="C24" s="21" t="s">
        <v>43</v>
      </c>
      <c r="D24" s="21"/>
      <c r="E24" s="21"/>
      <c r="F24" s="21"/>
      <c r="G24" s="21"/>
      <c r="H24" s="21"/>
      <c r="I24" s="21"/>
      <c r="J24" s="21"/>
      <c r="K24" s="21"/>
    </row>
    <row r="25" spans="3:11" x14ac:dyDescent="0.2">
      <c r="C25" s="31" t="s">
        <v>64</v>
      </c>
      <c r="D25" s="21"/>
      <c r="E25" s="21"/>
      <c r="F25" s="21"/>
      <c r="G25" s="21"/>
      <c r="H25" s="21"/>
      <c r="I25" s="21"/>
      <c r="J25" s="21"/>
      <c r="K25" s="21"/>
    </row>
    <row r="26" spans="3:11" x14ac:dyDescent="0.2">
      <c r="C26" s="21" t="s">
        <v>44</v>
      </c>
      <c r="D26" s="21"/>
      <c r="E26" s="21"/>
      <c r="F26" s="21"/>
      <c r="G26" s="21"/>
      <c r="H26" s="21"/>
      <c r="I26" s="21"/>
      <c r="J26" s="21"/>
      <c r="K26" s="21"/>
    </row>
    <row r="28" spans="3:11" x14ac:dyDescent="0.2">
      <c r="C28" s="46" t="s">
        <v>46</v>
      </c>
      <c r="D28" s="46"/>
      <c r="E28" s="46"/>
      <c r="F28" s="46"/>
      <c r="G28" s="46"/>
      <c r="H28" s="46"/>
      <c r="I28" s="46"/>
      <c r="J28" s="46"/>
      <c r="K28" s="46"/>
    </row>
    <row r="29" spans="3:11" x14ac:dyDescent="0.2">
      <c r="C29" s="21"/>
      <c r="D29" s="21"/>
      <c r="E29" s="21"/>
      <c r="F29" s="21"/>
      <c r="G29" s="21"/>
      <c r="H29" s="21"/>
      <c r="I29" s="21"/>
      <c r="J29" s="21"/>
      <c r="K29" s="21"/>
    </row>
    <row r="30" spans="3:11" x14ac:dyDescent="0.2">
      <c r="C30" s="2" t="s">
        <v>47</v>
      </c>
    </row>
    <row r="32" spans="3:11" x14ac:dyDescent="0.2">
      <c r="C32" s="46" t="s">
        <v>48</v>
      </c>
      <c r="D32" s="46"/>
      <c r="E32" s="46"/>
      <c r="F32" s="46"/>
      <c r="G32" s="46"/>
      <c r="H32" s="46"/>
      <c r="I32" s="46"/>
      <c r="J32" s="46"/>
      <c r="K32" s="46"/>
    </row>
    <row r="33" spans="2:11" x14ac:dyDescent="0.2">
      <c r="D33" s="21"/>
      <c r="E33" s="21"/>
      <c r="F33" s="21"/>
      <c r="G33" s="21"/>
      <c r="H33" s="21"/>
      <c r="I33" s="21"/>
      <c r="J33" s="21"/>
      <c r="K33" s="21"/>
    </row>
    <row r="34" spans="2:11" x14ac:dyDescent="0.2">
      <c r="C34" s="21" t="s">
        <v>53</v>
      </c>
      <c r="D34" s="21"/>
      <c r="E34" s="21"/>
      <c r="F34" s="21"/>
      <c r="G34" s="21"/>
      <c r="H34" s="21"/>
      <c r="I34" s="21"/>
      <c r="J34" s="21"/>
      <c r="K34" s="21"/>
    </row>
    <row r="36" spans="2:11" x14ac:dyDescent="0.2">
      <c r="C36" s="62" t="s">
        <v>21</v>
      </c>
      <c r="D36" s="62"/>
      <c r="E36" s="62"/>
      <c r="F36" s="62"/>
      <c r="G36" s="62"/>
      <c r="H36" s="62"/>
      <c r="I36" s="62"/>
      <c r="J36" s="62"/>
      <c r="K36" s="62"/>
    </row>
    <row r="37" spans="2:11" x14ac:dyDescent="0.2">
      <c r="C37" s="30"/>
      <c r="D37" s="30"/>
      <c r="E37" s="34"/>
      <c r="F37" s="30"/>
      <c r="G37" s="30"/>
      <c r="H37" s="30"/>
      <c r="I37" s="30"/>
      <c r="J37" s="30"/>
      <c r="K37" s="30"/>
    </row>
    <row r="38" spans="2:11" x14ac:dyDescent="0.2">
      <c r="C38" s="62" t="s">
        <v>49</v>
      </c>
      <c r="D38" s="62"/>
      <c r="E38" s="62"/>
      <c r="F38" s="62"/>
      <c r="G38" s="62"/>
      <c r="H38" s="62"/>
      <c r="I38" s="62"/>
      <c r="J38" s="62"/>
      <c r="K38" s="62"/>
    </row>
    <row r="39" spans="2:11" x14ac:dyDescent="0.2">
      <c r="C39" s="19"/>
      <c r="D39" s="19"/>
      <c r="E39" s="19"/>
      <c r="F39" s="19"/>
      <c r="G39" s="19"/>
      <c r="H39" s="19"/>
      <c r="I39" s="19"/>
      <c r="J39" s="19"/>
      <c r="K39" s="19"/>
    </row>
    <row r="40" spans="2:11" x14ac:dyDescent="0.2">
      <c r="C40" s="28" t="s">
        <v>50</v>
      </c>
      <c r="D40" s="19"/>
      <c r="E40" s="19"/>
      <c r="F40" s="19"/>
      <c r="G40" s="19"/>
      <c r="H40" s="19"/>
      <c r="I40" s="19"/>
      <c r="J40" s="19"/>
      <c r="K40" s="19"/>
    </row>
    <row r="42" spans="2:11" x14ac:dyDescent="0.2">
      <c r="C42" s="62" t="s">
        <v>51</v>
      </c>
      <c r="D42" s="62"/>
      <c r="E42" s="62"/>
      <c r="F42" s="62"/>
      <c r="G42" s="62"/>
      <c r="H42" s="62"/>
      <c r="I42" s="62"/>
      <c r="J42" s="62"/>
      <c r="K42" s="62"/>
    </row>
    <row r="43" spans="2:11" x14ac:dyDescent="0.2">
      <c r="C43" s="19"/>
      <c r="D43" s="19"/>
      <c r="E43" s="19"/>
      <c r="F43" s="19"/>
      <c r="G43" s="19"/>
      <c r="H43" s="19"/>
      <c r="I43" s="19"/>
      <c r="J43" s="19"/>
      <c r="K43" s="19"/>
    </row>
    <row r="44" spans="2:11" x14ac:dyDescent="0.2">
      <c r="C44" s="29" t="s">
        <v>52</v>
      </c>
    </row>
    <row r="46" spans="2:11" x14ac:dyDescent="0.2">
      <c r="B46" s="46" t="s">
        <v>22</v>
      </c>
      <c r="C46" s="46"/>
      <c r="D46" s="46"/>
      <c r="E46" s="46"/>
      <c r="F46" s="46"/>
      <c r="G46" s="46"/>
      <c r="H46" s="46"/>
      <c r="I46" s="46"/>
      <c r="J46" s="46"/>
      <c r="K46" s="46"/>
    </row>
    <row r="47" spans="2:11" ht="13.5" thickBot="1" x14ac:dyDescent="0.25"/>
    <row r="48" spans="2:11" x14ac:dyDescent="0.2">
      <c r="C48" s="26" t="s">
        <v>23</v>
      </c>
      <c r="D48" s="27" t="s">
        <v>24</v>
      </c>
    </row>
    <row r="49" spans="3:14" x14ac:dyDescent="0.2">
      <c r="C49" s="33" t="s">
        <v>36</v>
      </c>
      <c r="D49" s="12" t="s">
        <v>31</v>
      </c>
    </row>
    <row r="50" spans="3:14" x14ac:dyDescent="0.2">
      <c r="C50" s="33" t="s">
        <v>63</v>
      </c>
      <c r="D50" s="14" t="s">
        <v>31</v>
      </c>
      <c r="N50" s="25"/>
    </row>
    <row r="51" spans="3:14" x14ac:dyDescent="0.2">
      <c r="C51" s="18" t="s">
        <v>62</v>
      </c>
      <c r="D51" s="12" t="s">
        <v>28</v>
      </c>
    </row>
    <row r="52" spans="3:14" x14ac:dyDescent="0.2">
      <c r="C52" s="57" t="s">
        <v>26</v>
      </c>
      <c r="D52" s="13" t="s">
        <v>56</v>
      </c>
    </row>
    <row r="53" spans="3:14" x14ac:dyDescent="0.2">
      <c r="C53" s="57"/>
      <c r="D53" s="13" t="s">
        <v>70</v>
      </c>
      <c r="N53" s="25"/>
    </row>
    <row r="54" spans="3:14" x14ac:dyDescent="0.2">
      <c r="C54" s="57"/>
      <c r="D54" s="13" t="s">
        <v>74</v>
      </c>
      <c r="N54" s="25"/>
    </row>
    <row r="55" spans="3:14" x14ac:dyDescent="0.2">
      <c r="C55" s="57"/>
      <c r="D55" s="13" t="s">
        <v>55</v>
      </c>
      <c r="N55" s="25"/>
    </row>
    <row r="56" spans="3:14" x14ac:dyDescent="0.2">
      <c r="C56" s="58"/>
      <c r="D56" s="14" t="s">
        <v>54</v>
      </c>
    </row>
    <row r="57" spans="3:14" x14ac:dyDescent="0.2">
      <c r="C57" s="57" t="s">
        <v>25</v>
      </c>
      <c r="D57" s="13" t="s">
        <v>78</v>
      </c>
    </row>
    <row r="58" spans="3:14" x14ac:dyDescent="0.2">
      <c r="C58" s="57"/>
      <c r="D58" s="13" t="s">
        <v>57</v>
      </c>
    </row>
    <row r="59" spans="3:14" x14ac:dyDescent="0.2">
      <c r="C59" s="58"/>
      <c r="D59" s="14" t="s">
        <v>58</v>
      </c>
    </row>
    <row r="60" spans="3:14" x14ac:dyDescent="0.2">
      <c r="C60" s="16" t="s">
        <v>33</v>
      </c>
      <c r="D60" s="12" t="s">
        <v>29</v>
      </c>
    </row>
    <row r="61" spans="3:14" x14ac:dyDescent="0.2">
      <c r="C61" s="17" t="s">
        <v>34</v>
      </c>
      <c r="D61" s="14" t="s">
        <v>71</v>
      </c>
    </row>
    <row r="62" spans="3:14" x14ac:dyDescent="0.2">
      <c r="C62" s="65" t="s">
        <v>27</v>
      </c>
      <c r="D62" s="66"/>
    </row>
    <row r="63" spans="3:14" x14ac:dyDescent="0.2">
      <c r="C63" s="45" t="s">
        <v>30</v>
      </c>
      <c r="D63" s="13" t="s">
        <v>55</v>
      </c>
    </row>
    <row r="64" spans="3:14" x14ac:dyDescent="0.2">
      <c r="C64" s="45" t="s">
        <v>61</v>
      </c>
      <c r="D64" s="67" t="s">
        <v>59</v>
      </c>
    </row>
    <row r="65" spans="2:11" ht="13.5" thickBot="1" x14ac:dyDescent="0.25">
      <c r="C65" s="68" t="s">
        <v>60</v>
      </c>
      <c r="D65" s="69" t="s">
        <v>72</v>
      </c>
    </row>
    <row r="68" spans="2:11" x14ac:dyDescent="0.2">
      <c r="B68" s="46" t="s">
        <v>13</v>
      </c>
      <c r="C68" s="46"/>
      <c r="D68" s="46"/>
      <c r="E68" s="46"/>
      <c r="F68" s="46"/>
      <c r="G68" s="46"/>
      <c r="H68" s="46"/>
      <c r="I68" s="46"/>
      <c r="J68" s="46"/>
      <c r="K68" s="46"/>
    </row>
    <row r="69" spans="2:11" ht="13.5" thickBot="1" x14ac:dyDescent="0.25">
      <c r="B69" s="1"/>
    </row>
    <row r="70" spans="2:11" ht="26.25" thickBot="1" x14ac:dyDescent="0.25">
      <c r="B70" s="1"/>
      <c r="C70" s="4" t="s">
        <v>14</v>
      </c>
      <c r="D70" s="6" t="s">
        <v>15</v>
      </c>
      <c r="E70" s="7" t="s">
        <v>16</v>
      </c>
      <c r="F70" s="7" t="s">
        <v>17</v>
      </c>
      <c r="G70" s="11" t="s">
        <v>18</v>
      </c>
    </row>
    <row r="71" spans="2:11" s="35" customFormat="1" x14ac:dyDescent="0.2">
      <c r="C71" s="51">
        <v>300000000000</v>
      </c>
      <c r="D71" s="53">
        <v>300000000000</v>
      </c>
      <c r="E71" s="53">
        <v>249400000000</v>
      </c>
      <c r="F71" s="51">
        <f>+E71</f>
        <v>249400000000</v>
      </c>
      <c r="G71" s="55">
        <v>100000000</v>
      </c>
    </row>
    <row r="72" spans="2:11" s="35" customFormat="1" ht="13.5" thickBot="1" x14ac:dyDescent="0.25">
      <c r="C72" s="52"/>
      <c r="D72" s="54"/>
      <c r="E72" s="54"/>
      <c r="F72" s="52"/>
      <c r="G72" s="56"/>
    </row>
    <row r="73" spans="2:11" x14ac:dyDescent="0.2">
      <c r="B73" s="1"/>
    </row>
    <row r="75" spans="2:11" ht="15" customHeight="1" x14ac:dyDescent="0.2">
      <c r="B75" s="15" t="s">
        <v>12</v>
      </c>
      <c r="C75" s="15"/>
      <c r="D75" s="15"/>
      <c r="E75" s="15"/>
      <c r="F75" s="15"/>
      <c r="G75" s="15"/>
      <c r="H75" s="15"/>
      <c r="I75" s="15"/>
      <c r="J75" s="15"/>
      <c r="K75" s="15"/>
    </row>
    <row r="76" spans="2:11" ht="13.5" thickBot="1" x14ac:dyDescent="0.25"/>
    <row r="77" spans="2:11" ht="13.5" thickBot="1" x14ac:dyDescent="0.25">
      <c r="B77" s="59" t="s">
        <v>73</v>
      </c>
      <c r="C77" s="60"/>
      <c r="D77" s="60"/>
      <c r="E77" s="60"/>
      <c r="F77" s="60"/>
      <c r="G77" s="60"/>
      <c r="H77" s="60"/>
      <c r="I77" s="60"/>
      <c r="J77" s="60"/>
      <c r="K77" s="61"/>
    </row>
    <row r="78" spans="2:11" ht="26.25" thickBot="1" x14ac:dyDescent="0.25">
      <c r="B78" s="4" t="s">
        <v>0</v>
      </c>
      <c r="C78" s="5" t="s">
        <v>1</v>
      </c>
      <c r="D78" s="6" t="s">
        <v>2</v>
      </c>
      <c r="E78" s="7" t="s">
        <v>3</v>
      </c>
      <c r="F78" s="7" t="s">
        <v>4</v>
      </c>
      <c r="G78" s="5" t="s">
        <v>5</v>
      </c>
      <c r="H78" s="5" t="s">
        <v>6</v>
      </c>
      <c r="I78" s="8" t="s">
        <v>7</v>
      </c>
      <c r="J78" s="9" t="s">
        <v>8</v>
      </c>
      <c r="K78" s="10" t="s">
        <v>9</v>
      </c>
    </row>
    <row r="79" spans="2:11" s="35" customFormat="1" ht="13.5" thickBot="1" x14ac:dyDescent="0.25">
      <c r="B79" s="36">
        <v>1</v>
      </c>
      <c r="C79" s="37" t="s">
        <v>31</v>
      </c>
      <c r="D79" s="38" t="s">
        <v>69</v>
      </c>
      <c r="E79" s="39">
        <v>1</v>
      </c>
      <c r="F79" s="39">
        <v>1894</v>
      </c>
      <c r="G79" s="40" t="s">
        <v>37</v>
      </c>
      <c r="H79" s="40">
        <v>5</v>
      </c>
      <c r="I79" s="38">
        <v>1894</v>
      </c>
      <c r="J79" s="41">
        <f>+I79*100000000</f>
        <v>189400000000</v>
      </c>
      <c r="K79" s="42">
        <f>+J79/F71</f>
        <v>0.75942261427425817</v>
      </c>
    </row>
    <row r="80" spans="2:11" s="35" customFormat="1" ht="15.75" customHeight="1" thickBot="1" x14ac:dyDescent="0.25">
      <c r="B80" s="48" t="s">
        <v>11</v>
      </c>
      <c r="C80" s="49"/>
      <c r="D80" s="49"/>
      <c r="E80" s="49"/>
      <c r="F80" s="49"/>
      <c r="G80" s="49"/>
      <c r="H80" s="50"/>
      <c r="I80" s="43">
        <f>SUM(I79:I79)</f>
        <v>1894</v>
      </c>
      <c r="J80" s="43">
        <f>SUM(J79:J79)</f>
        <v>189400000000</v>
      </c>
      <c r="K80" s="44">
        <f>SUM(K79:K79)</f>
        <v>0.75942261427425817</v>
      </c>
    </row>
    <row r="83" spans="2:12" x14ac:dyDescent="0.2">
      <c r="B83" s="46" t="s">
        <v>19</v>
      </c>
      <c r="C83" s="46"/>
      <c r="D83" s="46"/>
      <c r="E83" s="46"/>
      <c r="F83" s="46"/>
      <c r="G83" s="46"/>
      <c r="H83" s="46"/>
      <c r="I83" s="46"/>
      <c r="J83" s="46"/>
      <c r="K83" s="46"/>
    </row>
    <row r="85" spans="2:12" x14ac:dyDescent="0.2">
      <c r="C85" s="46" t="s">
        <v>66</v>
      </c>
      <c r="D85" s="46"/>
      <c r="E85" s="46"/>
      <c r="F85" s="46"/>
      <c r="G85" s="46"/>
      <c r="H85" s="46"/>
      <c r="I85" s="46"/>
      <c r="J85" s="46"/>
      <c r="K85" s="46"/>
      <c r="L85" s="46"/>
    </row>
    <row r="86" spans="2:12" x14ac:dyDescent="0.2">
      <c r="B86" s="32"/>
      <c r="E86" s="2"/>
      <c r="F86" s="2"/>
    </row>
    <row r="87" spans="2:12" x14ac:dyDescent="0.2">
      <c r="B87" s="32"/>
      <c r="C87" s="32" t="s">
        <v>75</v>
      </c>
      <c r="D87" s="32"/>
      <c r="E87" s="32"/>
      <c r="F87" s="32"/>
      <c r="G87" s="32"/>
      <c r="H87" s="32"/>
      <c r="I87" s="32"/>
      <c r="J87" s="32"/>
      <c r="K87" s="32"/>
    </row>
    <row r="89" spans="2:12" x14ac:dyDescent="0.2">
      <c r="C89" s="46" t="s">
        <v>65</v>
      </c>
      <c r="D89" s="46"/>
      <c r="E89" s="46"/>
      <c r="F89" s="46"/>
      <c r="G89" s="46"/>
      <c r="H89" s="46"/>
      <c r="I89" s="46"/>
      <c r="J89" s="46"/>
      <c r="K89" s="46"/>
      <c r="L89" s="46"/>
    </row>
    <row r="91" spans="2:12" x14ac:dyDescent="0.2">
      <c r="B91" s="30"/>
      <c r="C91" s="2" t="s">
        <v>76</v>
      </c>
    </row>
    <row r="93" spans="2:12" x14ac:dyDescent="0.2">
      <c r="C93" s="46" t="s">
        <v>65</v>
      </c>
      <c r="D93" s="46"/>
      <c r="E93" s="46"/>
      <c r="F93" s="46"/>
      <c r="G93" s="46"/>
      <c r="H93" s="46"/>
      <c r="I93" s="46"/>
      <c r="J93" s="46"/>
      <c r="K93" s="46"/>
      <c r="L93" s="46"/>
    </row>
    <row r="95" spans="2:12" x14ac:dyDescent="0.2">
      <c r="C95" s="2" t="s">
        <v>77</v>
      </c>
    </row>
  </sheetData>
  <mergeCells count="28">
    <mergeCell ref="B68:K68"/>
    <mergeCell ref="B83:K83"/>
    <mergeCell ref="B77:K77"/>
    <mergeCell ref="C42:K42"/>
    <mergeCell ref="B1:K1"/>
    <mergeCell ref="C38:K38"/>
    <mergeCell ref="B3:K3"/>
    <mergeCell ref="C21:K21"/>
    <mergeCell ref="C28:K28"/>
    <mergeCell ref="C32:K32"/>
    <mergeCell ref="C36:K36"/>
    <mergeCell ref="C11:K11"/>
    <mergeCell ref="C93:L93"/>
    <mergeCell ref="C85:L85"/>
    <mergeCell ref="C89:L89"/>
    <mergeCell ref="C5:K5"/>
    <mergeCell ref="C9:K9"/>
    <mergeCell ref="C13:K13"/>
    <mergeCell ref="C17:K17"/>
    <mergeCell ref="B80:H80"/>
    <mergeCell ref="C71:C72"/>
    <mergeCell ref="D71:D72"/>
    <mergeCell ref="E71:E72"/>
    <mergeCell ref="F71:F72"/>
    <mergeCell ref="G71:G72"/>
    <mergeCell ref="C57:C59"/>
    <mergeCell ref="C52:C56"/>
    <mergeCell ref="B46:K46"/>
  </mergeCells>
  <hyperlinks>
    <hyperlink ref="C40" r:id="rId1" xr:uid="{6F9648A0-3295-4F2D-88DD-0CD4B4A7F5D7}"/>
    <hyperlink ref="C44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dS18P1xzCkXY/xp6YzIyV+BZqW2CLlgao0csjHFWQy0=</DigestValue>
    </Reference>
    <Reference Type="http://www.w3.org/2000/09/xmldsig#Object" URI="#idOfficeObject">
      <DigestMethod Algorithm="http://www.w3.org/2001/04/xmlenc#sha256"/>
      <DigestValue>ASEa4Zif5gDJCZd2I0++sGOdCFCVdUZ/DXSxE0g6qd4=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COeI0AT2NhRX2/Ck9x8UnPq2D54Wfbn0xwdSyqeRU14=</DigestValue>
    </Reference>
    <Reference Type="http://www.w3.org/2000/09/xmldsig#Object" URI="#idValidSigLnImg">
      <DigestMethod Algorithm="http://www.w3.org/2001/04/xmlenc#sha256"/>
      <DigestValue>KzVwou090H+EJP4JhK//9kbV1PwwUA1ACrAILZFh5Cc=</DigestValue>
    </Reference>
    <Reference Type="http://www.w3.org/2000/09/xmldsig#Object" URI="#idInvalidSigLnImg">
      <DigestMethod Algorithm="http://www.w3.org/2001/04/xmlenc#sha256"/>
      <DigestValue>bu6SizW5YX/XLMTe3J8vvcbAl7oSVsXuig0bspSvflU=</DigestValue>
    </Reference>
  </SignedInfo>
  <SignatureValue>Ed07z0qJ0QZYs0VDIh2yqFfqi9gSHT5WoSwAPa9uKColRVVQI8vKaGcG+kNzFYGEQbEM70cYpzwP
Q0ZdNE9KCzXNp2kx1B4u8pKXVWqZwxLakQ7NTh0m61Lp2VK18ORqNCSQop0tFX7gyxeEkrDRDWfT
728gyeaOZLeBv9ku6o+iKfIwjWvNjXWjbnDqmX8XCGm94eUPl4Hc7FQC0Mz8qXAgB3VGAJE/8xnC
RFxRvM0iSk3Ab1FPC+Q/vPsj6o+x5A4BWdsZWgpKD34eObaCIxms+loWUL0+V5enldjJNJj4I0nP
YWR+tBy6nLko33DtYBfTIHhE7QEyS+dO/TaeZQ==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FpNcpY/wVq7vznq6mec390RbVkl54BxnD9qeSwKs5Gg=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vjs0kWDjfDu47n1ZeolvzUrVRiUvX1+lZzLdHvj+2rk=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Vur9R90jvYfnm/9+2GMHoHQAmI1yDDY+Z3bFtaWdEe8=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1a+g6YvDDl3hsjz+D8h+okj0RtoBqIQbvTEap/1ZaIw=</DigestValue>
      </Reference>
      <Reference URI="/xl/sharedStrings.xml?ContentType=application/vnd.openxmlformats-officedocument.spreadsheetml.sharedStrings+xml">
        <DigestMethod Algorithm="http://www.w3.org/2001/04/xmlenc#sha256"/>
        <DigestValue>WPUQ/2tqLp2EbyECUt0PHrTAkoli8NGeH1wnCVGddK0=</DigestValue>
      </Reference>
      <Reference URI="/xl/styles.xml?ContentType=application/vnd.openxmlformats-officedocument.spreadsheetml.styles+xml">
        <DigestMethod Algorithm="http://www.w3.org/2001/04/xmlenc#sha256"/>
        <DigestValue>Xy3wTPH7Q2huToZTXCQis0ooqaBnQNDrmY6BwfOx9yA=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OkRUd6N8MFAdpkvg7PXcDe7t219BgK7i/QWBnGi33jQ=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abOv7knHJ8io2m6NO5SvdAnT5Bea2nBNKE9q8DlKrQk=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2022-08-17T22:58:34Z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{EF77CA32-EC6C-47EE-8CEC-60B4CB83E1A5}</SetupID>
          <SignatureText>Federico Miguel Vazquez Villasanti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2022-08-17T22:58:34Z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tBoAAJ0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BolToI+n8AAOB5mz2uAgAAAgAAAAAAAACIDmth+n8AAAAAAAAAAAAAAWiuB/p/AACA425nrgIAABzgqxH6fwAAAAAAAAAAAAAAAAAAAAAAALcgTeo/XAAAAACnB/p/AAAAAAAAAAAAAOD///8AAAAAYIYoR64CAACYYJvOAAAAAAAAAAAAAAAABgAAAAAAAAAAAAAAAAAAALxfm87BAAAA+V+bzsEAAADRt0Nh+n8AAMD2VmeuAgAAAAAAAAAAAADA9lZnrgIAAGDRwmauAgAAYIYoR64CAAALp0dh+n8AAGBfm87BAAAA+V+bzs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6NWczsEAAAAAAAAAAAAAAIgOa2H6fwAAAAAAAAAAAAAJAAAAAAAAAAAAMEGuAgAAdBQODfp/AAAAAAAAAAAAAAAAAAAAAAAAh6hK6j9cAABo15zOwQAAAA0AAAAAAAAAUDeiUq4CAABghihHrgIAAJDYnM4AAAAAMAQhR64CAAAHAAAAAAAAAAAAAAAAAAAAzNeczsEAAAAJ2JzOwQAAANG3Q2H6fwAAiLO6Dfp/AABg15zOAAAAAACwug36fwAAYNeczsEAAABghihHrgIAAAunR2H6fwAAcNeczsEAAAAJ2JzOwQ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MwAAAM4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iA5rYfp/AAAAAAAAAAAAAAAAAAAAAAAAePttZ64CAACQXFFnrgIAAAAAAAAAAAAAAAAAAAAAAACnIE3qP1wAAOCnJwj6fwAAkIoAZ64CAADw////AAAAAGCGKEeuAgAAiGCbzgAAAAAAAAAAAAAAAAkAAAAAAAAAAAAAAAAAAACsX5vOwQAAAOlfm87BAAAA0bdDYfp/AABw9lZnrgIAAAAAAAAAAAAAcPZWZ64CAAAAAAAAAAAAAGCGKEeuAgAAC6dHYfp/AABQX5vOwQAAAOlfm87BAAAAAAAAAAAAAADgNE9RZHYACAAAAAAlAAAADAAAAAMAAAAYAAAADAAAAAAAAAASAAAADAAAAAEAAAAeAAAAGAAAACkAAAAzAAAA9wAAAEgAAAAlAAAADAAAAAMAAABUAAAAAAEAACoAAAAzAAAA9QAAAEcAAAABAAAA0XbJQasKyUEqAAAAMwAAAB4AAABMAAAAAAAAAAAAAAAAAAAA//////////+IAAAARgBlAGQAZQByAGkAYwBvACAATQBpAGcAdQBlAGwAIABWAGEAegBxAHUAZQB6ACAAVgBpAGwALgAuAC4ACAAAAAgAAAAJAAAACAAAAAYAAAAEAAAABwAAAAkAAAAEAAAADgAAAAQAAAAJAAAACQAAAAgAAAAEAAAABAAAAAoAAAAIAAAABwAAAAkAAAAJAAAACAAAAAcAAAAEAAAACgAAAAQAAAAEAAAAAwAAAAMAAAADAAAASwAAAEAAAAAwAAAABQAAACAAAAABAAAAAQAAABAAAAAAAAAAAAAAACcBAACAAAAAAAAAAAAAAAAnAQAAgAAAACUAAAAMAAAAAgAAACcAAAAYAAAABAAAAAAAAAD///8AAAAAACUAAAAMAAAABAAAAEwAAABkAAAAAAAAAFAAAAAmAQAAfAAAAAAAAABQAAAAJw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UgAAAHABAAAE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HC3nM7BAAAAHEqfDQAAAABIAAAAAAAAABxKnw36fwAAoLO6Dfp/AABATp8N+n8AAAEAAAAAAAAAdnOfDfp/AAAAAOVi+n8AAAAAAAAAAAAAAAAAAK4CAAD//////////2CGKEeuAgAAC6dHYfp/AABAuJzOwQAAANm4nM7BAAAAAAAAAAAAAAAAAAAAZHYACAAAAAAlAAAADAAAAAQAAAAYAAAADAAAAAAAAAASAAAADAAAAAEAAAAeAAAAGAAAAAkAAABQAAAAAAEAAF0AAAAlAAAADAAAAAQAAABUAAAA2AAAAAoAAABQAAAAigAAAFwAAAABAAAA0XbJQasKyUEKAAAAUAAAABcAAABMAAAAAAAAAAAAAAAAAAAA//////////98AAAARgBlAGQAZQByAGkAYwBvACAATQBpAGcAdQBlAGwAIABWAGEAegBxAHUAZQB6AAAABgAAAAYAAAAHAAAABgAAAAQAAAADAAAABQAAAAcAAAADAAAACgAAAAMAAAAHAAAABwAAAAYAAAADAAAAAwAAAAcAAAAGAAAABQAAAAcAAAAHAAAABgAAAAUAAABLAAAAQAAAADAAAAAFAAAAIAAAAAEAAAABAAAAEAAAAAAAAAAAAAAAJwEAAIAAAAAAAAAAAAAAACcBAACAAAAAJQAAAAwAAAACAAAAJwAAABgAAAAFAAAAAAAAAP///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CcAAAACgAAAGAAAABUAAAAbAAAAAEAAADRdslBqwrJQQoAAABgAAAADQAAAEwAAAAAAAAAAAAAAAAAAAD//////////2gAAABSAGUAcAByAGUAcwBlAG4AdABhAG4AdABlAK2SBwAAAAYAAAAHAAAABAAAAAYAAAAFAAAABgAAAAcAAAAEAAAABgAAAAcAAAAEAAAABgAAAEsAAABAAAAAMAAAAAUAAAAgAAAAAQAAAAEAAAAQAAAAAAAAAAAAAAAnAQAAgAAAAAAAAAAAAAAAJwEAAIAAAAAlAAAADAAAAAIAAAAnAAAAGAAAAAUAAAAAAAAA////AAAAAAAlAAAADAAAAAUAAABMAAAAZAAAAAkAAABwAAAAHQEAAHwAAAAJAAAAcAAAABUBAAANAAAAIQDwAAAAAAAAAAAAAACAPwAAAAAAAAAAAACAPwAAAAAAAAAAAAAAAAAAAAAAAAAAAAAAAAAAAAAAAAAAJQAAAAwAAAAAAACAKAAAAAwAAAAFAAAAJQAAAAwAAAAE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  <Object Id="idInvalidSigLnImg">AQAAAGwAAAAAAAAAAAAAACYBAAB/AAAAAAAAAAAAAAAFHQAAkQwAACBFTUYAAAEA3CEAALE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HC3nM7BAAAAHEqfDQAAAABIAAAAAAAAABxKnw36fwAAoLO6Dfp/AABATp8N+n8AAAEAAAAAAAAAdnOfDfp/AAAAAOVi+n8AAAAAAAAAAAAAAAAAAK4CAAD//////////2CGKEeuAgAAC6dHYfp/AABAuJzOwQAAANm4nM7B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Do1ZzOwQAAAAAAAAAAAAAAiA5rYfp/AAAAAAAAAAAAAAkAAAAAAAAAAAAwQa4CAAB0FA4N+n8AAAAAAAAAAAAAAAAAAAAAAACHqErqP1wAAGjXnM7BAAAADQAAAAAAAABQN6JSrgIAAGCGKEeuAgAAkNiczgAAAAAwBCFHrgIAAAcAAAAAAAAAAAAAAAAAAADM15zOwQAAAAnYnM7BAAAA0bdDYfp/AACIs7oN+n8AAGDXnM4AAAAAALC6Dfp/AABg15zOwQAAAGCGKEeuAgAAC6dHYfp/AABw15zOwQAAAAnYnM7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oI+n8AAOB5mz2uAgAAAgAAAAAAAACIDmth+n8AAAAAAAAAAAAAAWiuB/p/AACA425nrgIAABzgqxH6fwAAAAAAAAAAAAAAAAAAAAAAALcgTeo/XAAAAACnB/p/AAAAAAAAAAAAAOD///8AAAAAYIYoR64CAACYYJvOAAAAAAAAAAAAAAAABgAAAAAAAAAAAAAAAAAAALxfm87BAAAA+V+bzsEAAADRt0Nh+n8AAMD2VmeuAgAAAAAAAAAAAADA9lZnrgIAAGDRwmauAgAAYIYoR64CAAALp0dh+n8AAGBfm87BAAAA+V+bzsE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Oa2H6fwAAAAAAAAAAAAAAAAAAAAAAAHj7bWeuAgAAkFxRZ64CAAAAAAAAAAAAAAAAAAAAAAAApyBN6j9cAADgpycI+n8AAJCKAGeuAgAA8P///wAAAABghihHrgIAAIhgm84AAAAAAAAAAAAAAAAJAAAAAAAAAAAAAAAAAAAArF+bzsEAAADpX5vOwQAAANG3Q2H6fwAAcPZWZ64CAAAAAAAAAAAAAHD2VmeuAgAAAAAAAAAAAABghihHrgIAAAunR2H6fwAAUF+bzsEAAADpX5vOwQAAAAAAAAAAAAAA4DRPUWR2AAgAAAAAJQAAAAwAAAAEAAAAGAAAAAwAAAAAAAAAEgAAAAwAAAABAAAAHgAAABgAAAApAAAAMwAAAPcAAABIAAAAJQAAAAwAAAAEAAAAVAAAAAABAAAqAAAAMwAAAPUAAABHAAAAAQAAANF2yUGrCslBKgAAADMAAAAeAAAATAAAAAAAAAAAAAAAAAAAAP//////////iAAAAEYAZQBkAGUAcgBpAGMAbwAgAE0AaQBnAHUAZQBsACAAVgBhAHoAcQB1AGUAegAgAFYAaQBsAC4ALgAuAAgAAAAIAAAACQAAAAgAAAAGAAAABAAAAAcAAAAJAAAABAAAAA4AAAAEAAAACQAAAAkAAAAIAAAABAAAAAQAAAAKAAAACAAAAAcAAAAJAAAACQAAAAgAAAAHAAAABAAAAAoAAAAEAAAABAAAAAMAAAADAAAAAwAAAEsAAABAAAAAMAAAAAUAAAAgAAAAAQAAAAEAAAAQAAAAAAAAAAAAAAAnAQAAgAAAAAAAAAAAAAAAJwEAAIAAAAAlAAAADAAAAAIAAAAnAAAAGAAAAAUAAAAAAAAA////AAAAAAAlAAAADAAAAAUAAABMAAAAZAAAAAAAAABQAAAAJgEAAHwAAAAAAAAAUAAAAC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KAAAAXAAAAAEAAADRdslBqwrJQQoAAABQAAAAFwAAAEwAAAAAAAAAAAAAAAAAAAD//////////3wAAABGAGUAZABlAHIAaQBjAG8AIABNAGkAZwB1AGUAbAAgAFYAYQB6AHEAdQBlAHoAAAAGAAAABgAAAAcAAAAGAAAABAAAAAMAAAAFAAAABwAAAAMAAAAKAAAAAwAAAAcAAAAHAAAABgAAAAMAAAADAAAABwAAAAYAAAAFAAAABwAAAAcAAAAGAAAABQ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JwAAAAKAAAAYAAAAFQAAABsAAAAAQAAANF2yUGrCslBCgAAAGAAAAANAAAATAAAAAAAAAAAAAAAAAAAAP//////////aAAAAFIAZQBwAHIAZQBzAGUAbgB0AGEAbgB0AGUAAAAHAAAABgAAAAcAAAAEAAAABgAAAAUAAAAGAAAABwAAAAQAAAAGAAAABwAAAAQAAAAGAAAASwAAAEAAAAAwAAAABQAAACAAAAABAAAAAQAAABAAAAAAAAAAAAAAACcBAACAAAAAAAAAAAAAAAAnAQAAgAAAACUAAAAMAAAAAgAAACcAAAAYAAAABQAAAAAAAAD///8AAAAAACUAAAAMAAAABQAAAEwAAABkAAAACQAAAHAAAAAdAQAAfAAAAAkAAABwAAAAFQEAAA0AAAAhAPAAAAAAAAAAAAAAAIA/AAAAAAAAAAAAAIA/AAAAAAAAAAAAAAAAAAAAAAAAAAAAAAAAAAAAAAAAAAAlAAAADAAAAAAAAIAoAAAADAAAAAUAAAAlAAAADAAAAAEAAAAYAAAADAAAAAAAAAASAAAADAAAAAEAAAAWAAAADAAAAAAAAABUAAAAaAEAAAoAAABwAAAAHAEAAHwAAAABAAAA0XbJQasKyUEKAAAAcAAAAC8AAABMAAAABAAAAAkAAABwAAAAHgEAAH0AAACsAAAARgBpAHIAbQBhAGQAbwAgAHAAbwByADoAIABGAEUARABFAFIASQBDAE8AIABNAEkARwBVAEUATAAgAFYAQQBaAFEAVQBFAFoAIABWAEkATABMAEEAUwBBAE4AVABJAAAABgAAAAMAAAAEAAAACQAAAAYAAAAHAAAABwAAAAMAAAAHAAAABwAAAAQAAAADAAAAAwAAAAYAAAAGAAAACAAAAAYAAAAHAAAAAwAAAAcAAAAJAAAAAwAAAAoAAAADAAAACAAAAAgAAAAGAAAABQAAAAMAAAAHAAAABwAAAAYAAAAIAAAACAAAAAYAAAAGAAAAAwAAAAcAAAADAAAABQAAAAUAAAAHAAAABgAAAAc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2022-08-02T13:46:57Z</dcterms:modified>
</cp:coreProperties>
</file>